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2" sheetId="2" r:id="rId1"/>
  </sheets>
  <calcPr calcId="125725"/>
</workbook>
</file>

<file path=xl/calcChain.xml><?xml version="1.0" encoding="utf-8"?>
<calcChain xmlns="http://schemas.openxmlformats.org/spreadsheetml/2006/main">
  <c r="L70" i="2"/>
  <c r="K70"/>
  <c r="L54"/>
  <c r="L56" s="1"/>
  <c r="K54"/>
  <c r="K56" s="1"/>
  <c r="L42"/>
  <c r="K42"/>
  <c r="L40"/>
  <c r="L57" s="1"/>
  <c r="K40"/>
  <c r="K57" s="1"/>
  <c r="K19"/>
  <c r="K18"/>
</calcChain>
</file>

<file path=xl/comments1.xml><?xml version="1.0" encoding="utf-8"?>
<comments xmlns="http://schemas.openxmlformats.org/spreadsheetml/2006/main">
  <authors>
    <author>Автор</author>
  </authors>
  <commentList>
    <comment ref="K66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<sst xmlns="http://schemas.openxmlformats.org/spreadsheetml/2006/main" count="127" uniqueCount="108">
  <si>
    <t xml:space="preserve">                                                                              Продовження додатка 1</t>
  </si>
  <si>
    <t>КОДИ</t>
  </si>
  <si>
    <t>Дата (рік,місяць,число)</t>
  </si>
  <si>
    <t xml:space="preserve">Державне підприємство "Підприємство Державної кримінально-виконавчої служби України (№95)" </t>
  </si>
  <si>
    <t>за ЄДРПОУ</t>
  </si>
  <si>
    <t>08680193</t>
  </si>
  <si>
    <t>(найменування)</t>
  </si>
  <si>
    <t>Звіт про фінансові результати (Звіт про сукупний дохід)</t>
  </si>
  <si>
    <t xml:space="preserve">            Форма № 2    Код за ДКУД  </t>
  </si>
  <si>
    <t>I. ФІНАНСОВІ РЕЗУЛЬТАТИ</t>
  </si>
  <si>
    <t>Стаття</t>
  </si>
  <si>
    <t xml:space="preserve"> Код</t>
  </si>
  <si>
    <t>За звітний</t>
  </si>
  <si>
    <t>За аналогічний період попереднього року</t>
  </si>
  <si>
    <t>рядка</t>
  </si>
  <si>
    <t>період</t>
  </si>
  <si>
    <t xml:space="preserve">  Чистий дохід від реалізації продукції (товарів, робіт,послуг)</t>
  </si>
  <si>
    <t>2000</t>
  </si>
  <si>
    <t xml:space="preserve">  Собівартість реалізованої продукції (товарів, робіт, послуг)</t>
  </si>
  <si>
    <t>2050</t>
  </si>
  <si>
    <t xml:space="preserve">  Валовий:</t>
  </si>
  <si>
    <t xml:space="preserve">    прибуток</t>
  </si>
  <si>
    <t>2090</t>
  </si>
  <si>
    <t xml:space="preserve">    збиток</t>
  </si>
  <si>
    <t>2095</t>
  </si>
  <si>
    <t xml:space="preserve">  Інші операційні доходи </t>
  </si>
  <si>
    <t>2120</t>
  </si>
  <si>
    <t>Дохід вiд первiсного визнання бiологiчних активiв i сiльськогосподарської продукцiї</t>
  </si>
  <si>
    <t>2122</t>
  </si>
  <si>
    <t>Адміністративні витрати</t>
  </si>
  <si>
    <t>2130</t>
  </si>
  <si>
    <t xml:space="preserve">  Витрати на збут</t>
  </si>
  <si>
    <t>2150</t>
  </si>
  <si>
    <t xml:space="preserve">  Інші операційні витрати</t>
  </si>
  <si>
    <t>2180</t>
  </si>
  <si>
    <t>Витрати вiд первiсного визнання бiологiчних активiв і сiльськогосподарської продукцiї</t>
  </si>
  <si>
    <t>2182</t>
  </si>
  <si>
    <t xml:space="preserve">  Фінансові результати від операційної діяльності:</t>
  </si>
  <si>
    <t>2190</t>
  </si>
  <si>
    <t>2195</t>
  </si>
  <si>
    <t xml:space="preserve">  Доход від участі в капіталі</t>
  </si>
  <si>
    <t>2200</t>
  </si>
  <si>
    <t xml:space="preserve">  Інші фінансові доходи</t>
  </si>
  <si>
    <t>2220</t>
  </si>
  <si>
    <t xml:space="preserve">  Інші доходи</t>
  </si>
  <si>
    <t>2240</t>
  </si>
  <si>
    <t xml:space="preserve">  Фінансові витрати</t>
  </si>
  <si>
    <t>2250</t>
  </si>
  <si>
    <t xml:space="preserve">  Витрати від участі в капіталі</t>
  </si>
  <si>
    <t>2255</t>
  </si>
  <si>
    <t xml:space="preserve">  Інші витрати</t>
  </si>
  <si>
    <t>2270</t>
  </si>
  <si>
    <t xml:space="preserve">  Фінансові результати до оподаткування:</t>
  </si>
  <si>
    <t>2290</t>
  </si>
  <si>
    <t>2295</t>
  </si>
  <si>
    <t>Витрати (дохід) з податку на прибуток</t>
  </si>
  <si>
    <t>2300</t>
  </si>
  <si>
    <t>Прибуток (збиток) від припинення діяльності після оподаткування</t>
  </si>
  <si>
    <t>2305</t>
  </si>
  <si>
    <t>Чистий фінансовий результат:</t>
  </si>
  <si>
    <t xml:space="preserve">прибуток  </t>
  </si>
  <si>
    <t>2350</t>
  </si>
  <si>
    <t xml:space="preserve">збиток </t>
  </si>
  <si>
    <t>2355</t>
  </si>
  <si>
    <t>ІІ. СУКУПНИЙ ДОХІД</t>
  </si>
  <si>
    <t>Код рядка</t>
  </si>
  <si>
    <t>За звітний період</t>
  </si>
  <si>
    <t>2</t>
  </si>
  <si>
    <t>Дооцінка (уцінка) необоротних активів</t>
  </si>
  <si>
    <t>2400</t>
  </si>
  <si>
    <t>Дооцінка (уцінка) фінансових інструментів</t>
  </si>
  <si>
    <t>2405</t>
  </si>
  <si>
    <t>Накопичені курсові різниці</t>
  </si>
  <si>
    <t>2410</t>
  </si>
  <si>
    <t>Частка іншого сукупного доходу асоційованих та спільних підприємтсв</t>
  </si>
  <si>
    <t>2415</t>
  </si>
  <si>
    <t>Інший сукупний дохід</t>
  </si>
  <si>
    <t>2445</t>
  </si>
  <si>
    <t>Інший сукупний дохід до оподаткування</t>
  </si>
  <si>
    <t>2450</t>
  </si>
  <si>
    <t>Податок на прибуток, пов'язаний з іншим сукупним доходом</t>
  </si>
  <si>
    <t>2455</t>
  </si>
  <si>
    <t>Інший скупний дохід після оподаткування</t>
  </si>
  <si>
    <t>2460</t>
  </si>
  <si>
    <t>Сукупний дохід (сума рядків 2350, 2355 та 2460)</t>
  </si>
  <si>
    <t>2465</t>
  </si>
  <si>
    <t>Продовження додатка 1</t>
  </si>
  <si>
    <t>ІІІ.  ЕЛЕМЕНТИ   ОПЕРАЦІЙНИХ    ВИТРАТ</t>
  </si>
  <si>
    <t>Назва статті</t>
  </si>
  <si>
    <t>Код</t>
  </si>
  <si>
    <t xml:space="preserve">  Матеріальні затрати</t>
  </si>
  <si>
    <t xml:space="preserve">  Витрати на оплату праці</t>
  </si>
  <si>
    <t xml:space="preserve">  Відрахування на соціальні заходи</t>
  </si>
  <si>
    <t xml:space="preserve">  Амортизація</t>
  </si>
  <si>
    <t xml:space="preserve">  Разом</t>
  </si>
  <si>
    <t>IV.  РОЗРАХУНОК   ПОКАЗНИКІВ   ПРИБУТКОВОСТІ   АКЦІЙ</t>
  </si>
  <si>
    <t>Назва  статті</t>
  </si>
  <si>
    <t xml:space="preserve">  Середньорічна кількість простих акцій</t>
  </si>
  <si>
    <t xml:space="preserve">  Скоригована середньорічна кількість простих акцій</t>
  </si>
  <si>
    <t xml:space="preserve">  Чистий прибуток (збиток) на одну просту акцію</t>
  </si>
  <si>
    <t xml:space="preserve">  Скоригований чистий прибуток (збиток) на одну просту акцію</t>
  </si>
  <si>
    <t xml:space="preserve">  Дивіденди на одну просту акцію</t>
  </si>
  <si>
    <t>Керівник</t>
  </si>
  <si>
    <t>О. Т. Махарадзе</t>
  </si>
  <si>
    <t>Головний бухгалтер</t>
  </si>
  <si>
    <t>за 9 місяців  2019р.</t>
  </si>
  <si>
    <t>Н.М.Барабаш</t>
  </si>
  <si>
    <t>2019 10 01</t>
  </si>
</sst>
</file>

<file path=xl/styles.xml><?xml version="1.0" encoding="utf-8"?>
<styleSheet xmlns="http://schemas.openxmlformats.org/spreadsheetml/2006/main">
  <numFmts count="4">
    <numFmt numFmtId="164" formatCode="_-* #,##0&quot;р.&quot;_-;\-* #,##0&quot;р.&quot;_-;_-* &quot;-&quot;&quot;р.&quot;_-;_-@_-"/>
    <numFmt numFmtId="165" formatCode="0.0"/>
    <numFmt numFmtId="166" formatCode="_-* #,##0.0_р_._-;\-* #,##0.0_р_._-;_-* &quot;-&quot;_р_._-;_-@_-"/>
    <numFmt numFmtId="167" formatCode="#,##0_ ;\-#,##0\ "/>
  </numFmts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2"/>
      <name val="Arial Cyr"/>
      <charset val="204"/>
    </font>
    <font>
      <sz val="10"/>
      <color theme="0"/>
      <name val="Arial Cyr"/>
      <charset val="204"/>
    </font>
    <font>
      <sz val="10"/>
      <name val="Arial"/>
      <family val="2"/>
      <charset val="204"/>
    </font>
    <font>
      <sz val="10"/>
      <color theme="1"/>
      <name val="Arial Cyr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2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 applyFont="0" applyFill="0" applyBorder="0" applyAlignment="0" applyProtection="0"/>
    <xf numFmtId="164" fontId="11" fillId="0" borderId="0" applyFont="0" applyFill="0" applyBorder="0" applyAlignment="0" applyProtection="0"/>
  </cellStyleXfs>
  <cellXfs count="152">
    <xf numFmtId="0" fontId="0" fillId="0" borderId="0" xfId="0"/>
    <xf numFmtId="0" fontId="0" fillId="2" borderId="0" xfId="0" applyFill="1" applyAlignment="1">
      <alignment horizontal="left"/>
    </xf>
    <xf numFmtId="0" fontId="1" fillId="3" borderId="0" xfId="0" applyFont="1" applyFill="1"/>
    <xf numFmtId="0" fontId="1" fillId="2" borderId="0" xfId="0" applyFont="1" applyFill="1"/>
    <xf numFmtId="0" fontId="0" fillId="2" borderId="0" xfId="0" applyFill="1" applyAlignment="1">
      <alignment horizontal="center"/>
    </xf>
    <xf numFmtId="0" fontId="0" fillId="2" borderId="0" xfId="0" applyFill="1" applyAlignment="1">
      <alignment horizontal="right"/>
    </xf>
    <xf numFmtId="0" fontId="1" fillId="3" borderId="0" xfId="0" applyFont="1" applyFill="1" applyProtection="1">
      <protection locked="0"/>
    </xf>
    <xf numFmtId="0" fontId="0" fillId="2" borderId="1" xfId="0" applyNumberFormat="1" applyFill="1" applyBorder="1" applyAlignment="1" applyProtection="1">
      <alignment horizontal="center"/>
    </xf>
    <xf numFmtId="49" fontId="1" fillId="3" borderId="0" xfId="0" applyNumberFormat="1" applyFont="1" applyFill="1" applyAlignment="1" applyProtection="1">
      <alignment horizontal="left"/>
      <protection locked="0"/>
    </xf>
    <xf numFmtId="49" fontId="0" fillId="2" borderId="2" xfId="0" applyNumberFormat="1" applyFill="1" applyBorder="1" applyAlignment="1" applyProtection="1">
      <alignment horizontal="center"/>
      <protection locked="0"/>
    </xf>
    <xf numFmtId="0" fontId="0" fillId="2" borderId="0" xfId="0" applyNumberFormat="1" applyFont="1" applyFill="1" applyAlignment="1" applyProtection="1">
      <alignment horizontal="right"/>
    </xf>
    <xf numFmtId="49" fontId="1" fillId="2" borderId="0" xfId="0" applyNumberFormat="1" applyFont="1" applyFill="1" applyAlignment="1" applyProtection="1">
      <alignment horizontal="left"/>
    </xf>
    <xf numFmtId="49" fontId="1" fillId="2" borderId="2" xfId="0" applyNumberFormat="1" applyFont="1" applyFill="1" applyBorder="1" applyAlignment="1" applyProtection="1">
      <alignment horizontal="center"/>
      <protection locked="0"/>
    </xf>
    <xf numFmtId="0" fontId="3" fillId="3" borderId="0" xfId="0" applyNumberFormat="1" applyFont="1" applyFill="1" applyAlignment="1" applyProtection="1">
      <alignment horizontal="centerContinuous"/>
      <protection locked="0"/>
    </xf>
    <xf numFmtId="0" fontId="3" fillId="2" borderId="0" xfId="0" applyNumberFormat="1" applyFont="1" applyFill="1" applyAlignment="1" applyProtection="1">
      <alignment horizontal="centerContinuous"/>
      <protection locked="0"/>
    </xf>
    <xf numFmtId="0" fontId="3" fillId="3" borderId="0" xfId="0" applyNumberFormat="1" applyFont="1" applyFill="1" applyAlignment="1" applyProtection="1">
      <alignment horizontal="centerContinuous"/>
    </xf>
    <xf numFmtId="0" fontId="0" fillId="2" borderId="0" xfId="0" applyNumberFormat="1" applyFont="1" applyFill="1" applyAlignment="1" applyProtection="1">
      <alignment horizontal="centerContinuous"/>
    </xf>
    <xf numFmtId="0" fontId="3" fillId="2" borderId="0" xfId="0" applyNumberFormat="1" applyFont="1" applyFill="1" applyAlignment="1" applyProtection="1">
      <alignment horizontal="centerContinuous"/>
    </xf>
    <xf numFmtId="0" fontId="0" fillId="3" borderId="0" xfId="0" applyFill="1"/>
    <xf numFmtId="0" fontId="3" fillId="3" borderId="0" xfId="0" applyFont="1" applyFill="1" applyAlignment="1" applyProtection="1">
      <alignment horizontal="center"/>
      <protection locked="0"/>
    </xf>
    <xf numFmtId="0" fontId="0" fillId="3" borderId="2" xfId="0" applyNumberFormat="1" applyFont="1" applyFill="1" applyBorder="1" applyAlignment="1" applyProtection="1">
      <alignment horizontal="center"/>
    </xf>
    <xf numFmtId="0" fontId="1" fillId="3" borderId="0" xfId="0" applyFont="1" applyFill="1" applyAlignment="1">
      <alignment horizontal="center"/>
    </xf>
    <xf numFmtId="0" fontId="4" fillId="3" borderId="0" xfId="0" applyNumberFormat="1" applyFont="1" applyFill="1" applyAlignment="1" applyProtection="1">
      <alignment horizontal="centerContinuous"/>
    </xf>
    <xf numFmtId="0" fontId="0" fillId="3" borderId="0" xfId="0" applyNumberFormat="1" applyFont="1" applyFill="1" applyAlignment="1" applyProtection="1">
      <alignment horizontal="centerContinuous"/>
    </xf>
    <xf numFmtId="0" fontId="1" fillId="3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49" fontId="0" fillId="2" borderId="2" xfId="0" applyNumberFormat="1" applyFill="1" applyBorder="1" applyAlignment="1">
      <alignment horizontal="center" vertical="center"/>
    </xf>
    <xf numFmtId="49" fontId="0" fillId="2" borderId="9" xfId="0" applyNumberForma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49" fontId="0" fillId="2" borderId="6" xfId="0" applyNumberFormat="1" applyFill="1" applyBorder="1" applyAlignment="1">
      <alignment horizontal="center" vertical="center"/>
    </xf>
    <xf numFmtId="1" fontId="6" fillId="2" borderId="2" xfId="3" applyNumberFormat="1" applyFont="1" applyFill="1" applyBorder="1" applyAlignment="1" applyProtection="1">
      <alignment horizontal="right" vertical="center"/>
    </xf>
    <xf numFmtId="49" fontId="0" fillId="2" borderId="6" xfId="0" applyNumberFormat="1" applyFill="1" applyBorder="1" applyAlignment="1">
      <alignment horizontal="center"/>
    </xf>
    <xf numFmtId="1" fontId="1" fillId="0" borderId="2" xfId="3" applyNumberFormat="1" applyFont="1" applyFill="1" applyBorder="1" applyAlignment="1" applyProtection="1">
      <alignment horizontal="right"/>
      <protection locked="0"/>
    </xf>
    <xf numFmtId="49" fontId="0" fillId="2" borderId="2" xfId="0" applyNumberFormat="1" applyFill="1" applyBorder="1" applyAlignment="1" applyProtection="1">
      <alignment horizontal="center"/>
    </xf>
    <xf numFmtId="49" fontId="0" fillId="2" borderId="1" xfId="0" applyNumberFormat="1" applyFill="1" applyBorder="1" applyAlignment="1" applyProtection="1">
      <alignment horizontal="center"/>
    </xf>
    <xf numFmtId="1" fontId="1" fillId="2" borderId="2" xfId="3" applyNumberFormat="1" applyFont="1" applyFill="1" applyBorder="1" applyAlignment="1" applyProtection="1">
      <alignment horizontal="right" vertical="center"/>
    </xf>
    <xf numFmtId="49" fontId="0" fillId="2" borderId="2" xfId="0" applyNumberFormat="1" applyFill="1" applyBorder="1" applyAlignment="1">
      <alignment horizontal="center"/>
    </xf>
    <xf numFmtId="1" fontId="1" fillId="2" borderId="2" xfId="3" applyNumberFormat="1" applyFont="1" applyFill="1" applyBorder="1" applyAlignment="1" applyProtection="1">
      <alignment horizontal="right"/>
      <protection locked="0"/>
    </xf>
    <xf numFmtId="1" fontId="1" fillId="2" borderId="2" xfId="3" applyNumberFormat="1" applyFont="1" applyFill="1" applyBorder="1" applyAlignment="1" applyProtection="1">
      <alignment horizontal="right"/>
    </xf>
    <xf numFmtId="49" fontId="0" fillId="2" borderId="6" xfId="0" applyNumberFormat="1" applyFill="1" applyBorder="1" applyAlignment="1" applyProtection="1">
      <alignment horizontal="center"/>
    </xf>
    <xf numFmtId="0" fontId="0" fillId="2" borderId="0" xfId="0" applyNumberFormat="1" applyFill="1" applyBorder="1" applyAlignment="1" applyProtection="1"/>
    <xf numFmtId="0" fontId="0" fillId="2" borderId="0" xfId="0" applyNumberFormat="1" applyFont="1" applyFill="1" applyBorder="1" applyAlignment="1" applyProtection="1"/>
    <xf numFmtId="49" fontId="0" fillId="2" borderId="0" xfId="0" applyNumberFormat="1" applyFill="1" applyBorder="1" applyAlignment="1" applyProtection="1">
      <alignment horizontal="center"/>
    </xf>
    <xf numFmtId="1" fontId="1" fillId="2" borderId="0" xfId="3" applyNumberFormat="1" applyFont="1" applyFill="1" applyBorder="1" applyAlignment="1" applyProtection="1">
      <alignment horizontal="right"/>
    </xf>
    <xf numFmtId="0" fontId="0" fillId="3" borderId="0" xfId="0" applyNumberFormat="1" applyFont="1" applyFill="1" applyBorder="1" applyAlignment="1" applyProtection="1"/>
    <xf numFmtId="49" fontId="0" fillId="2" borderId="0" xfId="0" applyNumberFormat="1" applyFont="1" applyFill="1" applyBorder="1" applyAlignment="1" applyProtection="1">
      <alignment horizontal="center"/>
    </xf>
    <xf numFmtId="166" fontId="1" fillId="2" borderId="0" xfId="3" applyNumberFormat="1" applyFont="1" applyFill="1" applyBorder="1" applyAlignment="1" applyProtection="1">
      <alignment horizontal="right"/>
    </xf>
    <xf numFmtId="0" fontId="7" fillId="2" borderId="0" xfId="0" applyNumberFormat="1" applyFont="1" applyFill="1" applyAlignment="1" applyProtection="1">
      <alignment horizontal="right"/>
    </xf>
    <xf numFmtId="0" fontId="0" fillId="3" borderId="3" xfId="0" applyNumberFormat="1" applyFont="1" applyFill="1" applyBorder="1" applyAlignment="1" applyProtection="1"/>
    <xf numFmtId="49" fontId="0" fillId="3" borderId="3" xfId="0" applyNumberFormat="1" applyFont="1" applyFill="1" applyBorder="1" applyAlignment="1" applyProtection="1">
      <alignment horizontal="center"/>
    </xf>
    <xf numFmtId="166" fontId="0" fillId="3" borderId="3" xfId="3" applyNumberFormat="1" applyFont="1" applyFill="1" applyBorder="1" applyAlignment="1" applyProtection="1">
      <alignment horizontal="right"/>
    </xf>
    <xf numFmtId="49" fontId="0" fillId="2" borderId="2" xfId="0" applyNumberFormat="1" applyFill="1" applyBorder="1" applyAlignment="1" applyProtection="1">
      <alignment horizontal="center" vertical="center" wrapText="1"/>
    </xf>
    <xf numFmtId="166" fontId="1" fillId="2" borderId="2" xfId="3" applyNumberFormat="1" applyFont="1" applyFill="1" applyBorder="1" applyAlignment="1" applyProtection="1">
      <alignment horizontal="center" vertical="center" wrapText="1"/>
    </xf>
    <xf numFmtId="49" fontId="0" fillId="4" borderId="3" xfId="0" applyNumberFormat="1" applyFill="1" applyBorder="1" applyAlignment="1" applyProtection="1">
      <alignment horizontal="center"/>
    </xf>
    <xf numFmtId="167" fontId="1" fillId="4" borderId="6" xfId="3" applyNumberFormat="1" applyFont="1" applyFill="1" applyBorder="1" applyAlignment="1" applyProtection="1">
      <alignment horizontal="center"/>
    </xf>
    <xf numFmtId="49" fontId="0" fillId="2" borderId="3" xfId="0" applyNumberFormat="1" applyFill="1" applyBorder="1" applyAlignment="1" applyProtection="1">
      <alignment horizontal="center"/>
    </xf>
    <xf numFmtId="1" fontId="1" fillId="2" borderId="6" xfId="3" applyNumberFormat="1" applyFont="1" applyFill="1" applyBorder="1" applyAlignment="1" applyProtection="1">
      <alignment horizontal="right"/>
    </xf>
    <xf numFmtId="49" fontId="4" fillId="2" borderId="3" xfId="0" applyNumberFormat="1" applyFont="1" applyFill="1" applyBorder="1" applyAlignment="1" applyProtection="1">
      <alignment horizontal="center"/>
    </xf>
    <xf numFmtId="165" fontId="1" fillId="3" borderId="0" xfId="0" applyNumberFormat="1" applyFont="1" applyFill="1" applyProtection="1"/>
    <xf numFmtId="0" fontId="1" fillId="2" borderId="12" xfId="0" applyFont="1" applyFill="1" applyBorder="1" applyAlignment="1">
      <alignment horizontal="center" wrapText="1"/>
    </xf>
    <xf numFmtId="0" fontId="1" fillId="2" borderId="1" xfId="0" applyNumberFormat="1" applyFont="1" applyFill="1" applyBorder="1" applyAlignment="1" applyProtection="1">
      <alignment horizontal="center"/>
    </xf>
    <xf numFmtId="0" fontId="1" fillId="2" borderId="15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0" fillId="2" borderId="2" xfId="0" applyFont="1" applyFill="1" applyBorder="1" applyAlignment="1" applyProtection="1">
      <alignment horizontal="center"/>
    </xf>
    <xf numFmtId="1" fontId="8" fillId="0" borderId="2" xfId="3" applyNumberFormat="1" applyFont="1" applyFill="1" applyBorder="1" applyAlignment="1" applyProtection="1">
      <alignment horizontal="right"/>
      <protection locked="0"/>
    </xf>
    <xf numFmtId="1" fontId="8" fillId="0" borderId="1" xfId="3" applyNumberFormat="1" applyFont="1" applyFill="1" applyBorder="1" applyAlignment="1" applyProtection="1">
      <alignment horizontal="right"/>
      <protection locked="0"/>
    </xf>
    <xf numFmtId="1" fontId="1" fillId="0" borderId="1" xfId="3" applyNumberFormat="1" applyFont="1" applyFill="1" applyBorder="1" applyAlignment="1" applyProtection="1">
      <alignment horizontal="right"/>
      <protection locked="0"/>
    </xf>
    <xf numFmtId="0" fontId="4" fillId="2" borderId="8" xfId="0" applyFont="1" applyFill="1" applyBorder="1" applyAlignment="1" applyProtection="1">
      <alignment horizontal="center"/>
    </xf>
    <xf numFmtId="0" fontId="1" fillId="0" borderId="0" xfId="0" applyFont="1" applyFill="1"/>
    <xf numFmtId="0" fontId="1" fillId="3" borderId="4" xfId="0" applyFont="1" applyFill="1" applyBorder="1" applyAlignment="1">
      <alignment horizontal="center" wrapText="1"/>
    </xf>
    <xf numFmtId="0" fontId="1" fillId="3" borderId="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0" fillId="2" borderId="8" xfId="0" applyNumberFormat="1" applyFont="1" applyFill="1" applyBorder="1" applyAlignment="1" applyProtection="1"/>
    <xf numFmtId="0" fontId="0" fillId="2" borderId="14" xfId="0" applyNumberFormat="1" applyFont="1" applyFill="1" applyBorder="1" applyAlignment="1" applyProtection="1"/>
    <xf numFmtId="0" fontId="0" fillId="2" borderId="7" xfId="0" applyNumberFormat="1" applyFont="1" applyFill="1" applyBorder="1" applyAlignment="1" applyProtection="1"/>
    <xf numFmtId="0" fontId="1" fillId="2" borderId="7" xfId="0" applyFont="1" applyFill="1" applyBorder="1" applyAlignment="1">
      <alignment horizontal="center"/>
    </xf>
    <xf numFmtId="0" fontId="0" fillId="2" borderId="11" xfId="0" applyNumberFormat="1" applyFill="1" applyBorder="1" applyAlignment="1" applyProtection="1"/>
    <xf numFmtId="0" fontId="0" fillId="2" borderId="12" xfId="0" applyNumberFormat="1" applyFont="1" applyFill="1" applyBorder="1" applyAlignment="1" applyProtection="1"/>
    <xf numFmtId="0" fontId="0" fillId="2" borderId="4" xfId="0" applyNumberFormat="1" applyFont="1" applyFill="1" applyBorder="1" applyAlignment="1" applyProtection="1"/>
    <xf numFmtId="0" fontId="0" fillId="2" borderId="13" xfId="0" applyNumberFormat="1" applyFont="1" applyFill="1" applyBorder="1" applyAlignment="1" applyProtection="1"/>
    <xf numFmtId="0" fontId="0" fillId="2" borderId="3" xfId="0" applyNumberFormat="1" applyFont="1" applyFill="1" applyBorder="1" applyAlignment="1" applyProtection="1"/>
    <xf numFmtId="0" fontId="0" fillId="2" borderId="15" xfId="0" applyNumberFormat="1" applyFont="1" applyFill="1" applyBorder="1" applyAlignment="1" applyProtection="1"/>
    <xf numFmtId="0" fontId="4" fillId="3" borderId="0" xfId="0" applyFont="1" applyFill="1"/>
    <xf numFmtId="0" fontId="5" fillId="3" borderId="0" xfId="0" applyFont="1" applyFill="1"/>
    <xf numFmtId="0" fontId="0" fillId="3" borderId="0" xfId="0" applyNumberFormat="1" applyFont="1" applyFill="1" applyAlignment="1" applyProtection="1"/>
    <xf numFmtId="0" fontId="4" fillId="3" borderId="3" xfId="0" applyNumberFormat="1" applyFont="1" applyFill="1" applyBorder="1" applyAlignment="1" applyProtection="1"/>
    <xf numFmtId="0" fontId="0" fillId="3" borderId="0" xfId="0" applyNumberFormat="1" applyFill="1" applyAlignment="1" applyProtection="1"/>
    <xf numFmtId="0" fontId="0" fillId="3" borderId="0" xfId="0" applyNumberFormat="1" applyFont="1" applyFill="1" applyBorder="1" applyAlignment="1" applyProtection="1">
      <alignment horizontal="right"/>
    </xf>
    <xf numFmtId="0" fontId="0" fillId="0" borderId="3" xfId="0" applyNumberFormat="1" applyFill="1" applyBorder="1" applyAlignment="1" applyProtection="1">
      <protection locked="0"/>
    </xf>
    <xf numFmtId="0" fontId="0" fillId="0" borderId="3" xfId="0" applyNumberFormat="1" applyFont="1" applyFill="1" applyBorder="1" applyAlignment="1" applyProtection="1">
      <protection locked="0"/>
    </xf>
    <xf numFmtId="0" fontId="0" fillId="2" borderId="8" xfId="0" applyNumberFormat="1" applyFill="1" applyBorder="1" applyAlignment="1" applyProtection="1">
      <alignment wrapText="1"/>
    </xf>
    <xf numFmtId="0" fontId="0" fillId="2" borderId="14" xfId="0" applyNumberFormat="1" applyFont="1" applyFill="1" applyBorder="1" applyAlignment="1" applyProtection="1">
      <alignment wrapText="1"/>
    </xf>
    <xf numFmtId="0" fontId="0" fillId="0" borderId="3" xfId="0" applyBorder="1" applyAlignment="1" applyProtection="1">
      <alignment horizontal="left" wrapText="1"/>
      <protection locked="0"/>
    </xf>
    <xf numFmtId="0" fontId="2" fillId="3" borderId="0" xfId="0" applyFont="1" applyFill="1" applyAlignment="1" applyProtection="1">
      <alignment horizontal="center"/>
      <protection locked="0"/>
    </xf>
    <xf numFmtId="0" fontId="5" fillId="2" borderId="2" xfId="0" applyNumberFormat="1" applyFont="1" applyFill="1" applyBorder="1" applyAlignment="1" applyProtection="1">
      <alignment horizontal="center" vertical="center"/>
    </xf>
    <xf numFmtId="0" fontId="5" fillId="2" borderId="1" xfId="0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4" borderId="1" xfId="0" applyNumberFormat="1" applyFont="1" applyFill="1" applyBorder="1" applyAlignment="1" applyProtection="1">
      <alignment horizontal="center"/>
    </xf>
    <xf numFmtId="0" fontId="0" fillId="2" borderId="2" xfId="0" applyNumberFormat="1" applyFill="1" applyBorder="1" applyAlignment="1" applyProtection="1">
      <alignment wrapText="1"/>
    </xf>
    <xf numFmtId="0" fontId="0" fillId="2" borderId="2" xfId="0" applyNumberFormat="1" applyFont="1" applyFill="1" applyBorder="1" applyAlignment="1" applyProtection="1">
      <alignment wrapText="1"/>
    </xf>
    <xf numFmtId="0" fontId="0" fillId="2" borderId="8" xfId="0" applyNumberFormat="1" applyFont="1" applyFill="1" applyBorder="1" applyAlignment="1" applyProtection="1">
      <alignment wrapText="1"/>
    </xf>
    <xf numFmtId="0" fontId="0" fillId="2" borderId="9" xfId="0" applyNumberFormat="1" applyFill="1" applyBorder="1" applyAlignment="1" applyProtection="1"/>
    <xf numFmtId="0" fontId="0" fillId="2" borderId="9" xfId="0" applyNumberFormat="1" applyFont="1" applyFill="1" applyBorder="1" applyAlignment="1" applyProtection="1"/>
    <xf numFmtId="0" fontId="0" fillId="2" borderId="10" xfId="0" applyNumberFormat="1" applyFont="1" applyFill="1" applyBorder="1" applyAlignment="1" applyProtection="1"/>
    <xf numFmtId="0" fontId="4" fillId="2" borderId="11" xfId="0" applyNumberFormat="1" applyFont="1" applyFill="1" applyBorder="1" applyAlignment="1" applyProtection="1"/>
    <xf numFmtId="0" fontId="4" fillId="2" borderId="12" xfId="0" applyNumberFormat="1" applyFont="1" applyFill="1" applyBorder="1" applyAlignment="1" applyProtection="1"/>
    <xf numFmtId="0" fontId="0" fillId="2" borderId="13" xfId="0" applyNumberFormat="1" applyFont="1" applyFill="1" applyBorder="1" applyAlignment="1" applyProtection="1"/>
    <xf numFmtId="0" fontId="0" fillId="2" borderId="3" xfId="0" applyNumberFormat="1" applyFont="1" applyFill="1" applyBorder="1" applyAlignment="1" applyProtection="1"/>
    <xf numFmtId="0" fontId="0" fillId="2" borderId="6" xfId="0" applyNumberFormat="1" applyFont="1" applyFill="1" applyBorder="1" applyAlignment="1" applyProtection="1"/>
    <xf numFmtId="0" fontId="0" fillId="2" borderId="2" xfId="0" applyNumberFormat="1" applyFont="1" applyFill="1" applyBorder="1" applyAlignment="1" applyProtection="1"/>
    <xf numFmtId="0" fontId="0" fillId="2" borderId="8" xfId="0" applyNumberFormat="1" applyFont="1" applyFill="1" applyBorder="1" applyAlignment="1" applyProtection="1"/>
    <xf numFmtId="0" fontId="0" fillId="2" borderId="2" xfId="0" applyNumberFormat="1" applyFill="1" applyBorder="1" applyAlignment="1" applyProtection="1"/>
    <xf numFmtId="0" fontId="0" fillId="2" borderId="11" xfId="0" applyNumberFormat="1" applyFill="1" applyBorder="1" applyAlignment="1" applyProtection="1">
      <alignment wrapText="1"/>
    </xf>
    <xf numFmtId="0" fontId="0" fillId="2" borderId="12" xfId="0" applyNumberFormat="1" applyFont="1" applyFill="1" applyBorder="1" applyAlignment="1" applyProtection="1">
      <alignment wrapText="1"/>
    </xf>
    <xf numFmtId="1" fontId="1" fillId="2" borderId="2" xfId="3" applyNumberFormat="1" applyFont="1" applyFill="1" applyBorder="1" applyAlignment="1" applyProtection="1">
      <alignment horizontal="right" vertical="center"/>
    </xf>
    <xf numFmtId="1" fontId="1" fillId="2" borderId="2" xfId="3" applyNumberFormat="1" applyFont="1" applyFill="1" applyBorder="1" applyAlignment="1" applyProtection="1">
      <alignment horizontal="right"/>
    </xf>
    <xf numFmtId="0" fontId="0" fillId="2" borderId="13" xfId="0" applyNumberFormat="1" applyFill="1" applyBorder="1" applyAlignment="1" applyProtection="1"/>
    <xf numFmtId="0" fontId="4" fillId="2" borderId="11" xfId="0" applyNumberFormat="1" applyFont="1" applyFill="1" applyBorder="1" applyAlignment="1" applyProtection="1">
      <alignment wrapText="1"/>
    </xf>
    <xf numFmtId="0" fontId="4" fillId="2" borderId="12" xfId="0" applyNumberFormat="1" applyFont="1" applyFill="1" applyBorder="1" applyAlignment="1" applyProtection="1">
      <alignment wrapText="1"/>
    </xf>
    <xf numFmtId="1" fontId="1" fillId="2" borderId="2" xfId="3" applyNumberFormat="1" applyFont="1" applyFill="1" applyBorder="1" applyAlignment="1" applyProtection="1">
      <alignment horizontal="right"/>
      <protection locked="0"/>
    </xf>
    <xf numFmtId="0" fontId="0" fillId="2" borderId="8" xfId="0" applyNumberFormat="1" applyFill="1" applyBorder="1" applyAlignment="1" applyProtection="1"/>
    <xf numFmtId="0" fontId="0" fillId="2" borderId="14" xfId="0" applyNumberFormat="1" applyFont="1" applyFill="1" applyBorder="1" applyAlignment="1" applyProtection="1"/>
    <xf numFmtId="0" fontId="0" fillId="2" borderId="11" xfId="0" applyNumberFormat="1" applyFill="1" applyBorder="1" applyAlignment="1" applyProtection="1"/>
    <xf numFmtId="0" fontId="0" fillId="2" borderId="12" xfId="0" applyNumberFormat="1" applyFont="1" applyFill="1" applyBorder="1" applyAlignment="1" applyProtection="1"/>
    <xf numFmtId="0" fontId="4" fillId="2" borderId="8" xfId="0" applyNumberFormat="1" applyFont="1" applyFill="1" applyBorder="1" applyAlignment="1" applyProtection="1">
      <alignment horizontal="left"/>
    </xf>
    <xf numFmtId="0" fontId="4" fillId="2" borderId="14" xfId="0" applyNumberFormat="1" applyFont="1" applyFill="1" applyBorder="1" applyAlignment="1" applyProtection="1">
      <alignment horizontal="left"/>
    </xf>
    <xf numFmtId="0" fontId="4" fillId="2" borderId="7" xfId="0" applyNumberFormat="1" applyFont="1" applyFill="1" applyBorder="1" applyAlignment="1" applyProtection="1">
      <alignment horizontal="left"/>
    </xf>
    <xf numFmtId="0" fontId="0" fillId="2" borderId="6" xfId="0" applyNumberFormat="1" applyFill="1" applyBorder="1" applyAlignment="1" applyProtection="1"/>
    <xf numFmtId="0" fontId="4" fillId="2" borderId="0" xfId="0" applyNumberFormat="1" applyFont="1" applyFill="1" applyBorder="1" applyAlignment="1" applyProtection="1">
      <alignment horizontal="center"/>
    </xf>
    <xf numFmtId="0" fontId="0" fillId="2" borderId="8" xfId="0" applyNumberFormat="1" applyFill="1" applyBorder="1" applyAlignment="1" applyProtection="1">
      <alignment horizontal="center" vertical="center"/>
    </xf>
    <xf numFmtId="0" fontId="0" fillId="2" borderId="14" xfId="0" applyNumberFormat="1" applyFont="1" applyFill="1" applyBorder="1" applyAlignment="1" applyProtection="1">
      <alignment horizontal="center" vertical="center"/>
    </xf>
    <xf numFmtId="0" fontId="0" fillId="2" borderId="7" xfId="0" applyNumberFormat="1" applyFont="1" applyFill="1" applyBorder="1" applyAlignment="1" applyProtection="1">
      <alignment horizontal="center" vertical="center"/>
    </xf>
    <xf numFmtId="0" fontId="0" fillId="4" borderId="8" xfId="0" applyNumberFormat="1" applyFont="1" applyFill="1" applyBorder="1" applyAlignment="1" applyProtection="1">
      <alignment horizontal="center"/>
    </xf>
    <xf numFmtId="0" fontId="0" fillId="4" borderId="14" xfId="0" applyNumberFormat="1" applyFont="1" applyFill="1" applyBorder="1" applyAlignment="1" applyProtection="1">
      <alignment horizontal="center"/>
    </xf>
    <xf numFmtId="0" fontId="0" fillId="4" borderId="7" xfId="0" applyNumberFormat="1" applyFont="1" applyFill="1" applyBorder="1" applyAlignment="1" applyProtection="1">
      <alignment horizontal="center"/>
    </xf>
    <xf numFmtId="0" fontId="0" fillId="2" borderId="8" xfId="0" applyNumberFormat="1" applyFill="1" applyBorder="1" applyAlignment="1" applyProtection="1">
      <alignment horizontal="left"/>
    </xf>
    <xf numFmtId="0" fontId="0" fillId="2" borderId="14" xfId="0" applyNumberFormat="1" applyFont="1" applyFill="1" applyBorder="1" applyAlignment="1" applyProtection="1">
      <alignment horizontal="left"/>
    </xf>
    <xf numFmtId="0" fontId="0" fillId="2" borderId="7" xfId="0" applyNumberFormat="1" applyFont="1" applyFill="1" applyBorder="1" applyAlignment="1" applyProtection="1">
      <alignment horizontal="left"/>
    </xf>
    <xf numFmtId="0" fontId="1" fillId="2" borderId="2" xfId="0" applyNumberFormat="1" applyFont="1" applyFill="1" applyBorder="1" applyAlignment="1" applyProtection="1">
      <alignment horizontal="center" vertical="center"/>
    </xf>
    <xf numFmtId="0" fontId="1" fillId="4" borderId="9" xfId="0" applyNumberFormat="1" applyFont="1" applyFill="1" applyBorder="1" applyAlignment="1" applyProtection="1">
      <alignment horizontal="center"/>
    </xf>
    <xf numFmtId="0" fontId="1" fillId="5" borderId="1" xfId="0" applyNumberFormat="1" applyFont="1" applyFill="1" applyBorder="1" applyAlignment="1" applyProtection="1">
      <alignment horizontal="center" vertical="center"/>
    </xf>
    <xf numFmtId="0" fontId="4" fillId="2" borderId="2" xfId="0" applyNumberFormat="1" applyFont="1" applyFill="1" applyBorder="1" applyAlignment="1" applyProtection="1"/>
    <xf numFmtId="0" fontId="1" fillId="3" borderId="2" xfId="0" applyNumberFormat="1" applyFont="1" applyFill="1" applyBorder="1" applyAlignment="1" applyProtection="1">
      <alignment horizontal="center" vertical="center"/>
    </xf>
    <xf numFmtId="0" fontId="1" fillId="3" borderId="1" xfId="0" applyNumberFormat="1" applyFont="1" applyFill="1" applyBorder="1" applyAlignment="1" applyProtection="1">
      <alignment horizontal="center" vertical="center"/>
    </xf>
  </cellXfs>
  <cellStyles count="4">
    <cellStyle name="Грошовий [0]" xfId="3" builtinId="7"/>
    <cellStyle name="Денежный [0] 2" xfId="2"/>
    <cellStyle name="Звичайни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7"/>
  <sheetViews>
    <sheetView tabSelected="1" workbookViewId="0"/>
  </sheetViews>
  <sheetFormatPr defaultRowHeight="15"/>
  <sheetData>
    <row r="1" spans="1:12">
      <c r="A1" s="1"/>
      <c r="B1" s="2"/>
      <c r="C1" s="2"/>
      <c r="D1" s="2"/>
      <c r="E1" s="1" t="s">
        <v>0</v>
      </c>
      <c r="F1" s="1" t="s">
        <v>0</v>
      </c>
      <c r="G1" s="1" t="s">
        <v>0</v>
      </c>
      <c r="H1" s="3"/>
      <c r="I1" s="4" t="s">
        <v>0</v>
      </c>
      <c r="J1" s="3"/>
      <c r="K1" s="5"/>
      <c r="L1" s="2"/>
    </row>
    <row r="2" spans="1:1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7" t="s">
        <v>1</v>
      </c>
    </row>
    <row r="3" spans="1:12">
      <c r="A3" s="2"/>
      <c r="B3" s="6"/>
      <c r="C3" s="6"/>
      <c r="D3" s="6"/>
      <c r="E3" s="6"/>
      <c r="F3" s="6"/>
      <c r="G3" s="6"/>
      <c r="H3" s="6"/>
      <c r="I3" s="6"/>
      <c r="J3" s="6" t="s">
        <v>2</v>
      </c>
      <c r="K3" s="8"/>
      <c r="L3" s="9" t="s">
        <v>107</v>
      </c>
    </row>
    <row r="4" spans="1:12">
      <c r="A4" s="99" t="s">
        <v>3</v>
      </c>
      <c r="B4" s="99"/>
      <c r="C4" s="99"/>
      <c r="D4" s="99"/>
      <c r="E4" s="99"/>
      <c r="F4" s="99"/>
      <c r="G4" s="99"/>
      <c r="H4" s="99"/>
      <c r="I4" s="6"/>
      <c r="J4" s="10"/>
      <c r="K4" s="11" t="s">
        <v>4</v>
      </c>
      <c r="L4" s="12" t="s">
        <v>5</v>
      </c>
    </row>
    <row r="5" spans="1:12">
      <c r="A5" s="100" t="s">
        <v>6</v>
      </c>
      <c r="B5" s="100"/>
      <c r="C5" s="100"/>
      <c r="D5" s="100"/>
      <c r="E5" s="100"/>
      <c r="F5" s="100"/>
      <c r="G5" s="100"/>
      <c r="H5" s="100"/>
      <c r="I5" s="6"/>
      <c r="J5" s="6"/>
      <c r="K5" s="6"/>
      <c r="L5" s="6"/>
    </row>
    <row r="6" spans="1:12" ht="15.75">
      <c r="A6" s="13" t="s">
        <v>7</v>
      </c>
      <c r="B6" s="13"/>
      <c r="C6" s="13"/>
      <c r="D6" s="14"/>
      <c r="E6" s="14"/>
      <c r="F6" s="14"/>
      <c r="G6" s="14"/>
      <c r="H6" s="14"/>
      <c r="I6" s="14"/>
      <c r="J6" s="14"/>
      <c r="K6" s="14"/>
      <c r="L6" s="13"/>
    </row>
    <row r="7" spans="1:12" ht="15.75">
      <c r="A7" s="15" t="s">
        <v>105</v>
      </c>
      <c r="B7" s="13"/>
      <c r="C7" s="13"/>
      <c r="D7" s="14"/>
      <c r="E7" s="16"/>
      <c r="F7" s="16"/>
      <c r="G7" s="14"/>
      <c r="H7" s="17"/>
      <c r="I7" s="16"/>
      <c r="J7" s="14"/>
      <c r="K7" s="16"/>
      <c r="L7" s="13"/>
    </row>
    <row r="8" spans="1:12" ht="15.75">
      <c r="A8" s="2"/>
      <c r="B8" s="2"/>
      <c r="C8" s="2"/>
      <c r="D8" s="2"/>
      <c r="E8" s="2"/>
      <c r="F8" s="2"/>
      <c r="G8" s="2"/>
      <c r="H8" s="18" t="s">
        <v>8</v>
      </c>
      <c r="I8" s="2"/>
      <c r="J8" s="19"/>
      <c r="K8" s="19"/>
      <c r="L8" s="20">
        <v>1801003</v>
      </c>
    </row>
    <row r="9" spans="1:12" ht="15.75">
      <c r="A9" s="2"/>
      <c r="B9" s="2"/>
      <c r="C9" s="2"/>
      <c r="D9" s="2"/>
      <c r="E9" s="2"/>
      <c r="F9" s="2"/>
      <c r="G9" s="2"/>
      <c r="H9" s="2"/>
      <c r="I9" s="2"/>
      <c r="J9" s="19"/>
      <c r="K9" s="19"/>
      <c r="L9" s="21"/>
    </row>
    <row r="10" spans="1:12">
      <c r="A10" s="22" t="s">
        <v>9</v>
      </c>
      <c r="B10" s="23"/>
      <c r="C10" s="23"/>
      <c r="D10" s="23"/>
      <c r="E10" s="23"/>
      <c r="F10" s="22"/>
      <c r="G10" s="22"/>
      <c r="H10" s="22"/>
      <c r="I10" s="22"/>
      <c r="J10" s="22"/>
      <c r="K10" s="23"/>
      <c r="L10" s="23"/>
    </row>
    <row r="11" spans="1:1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4"/>
    </row>
    <row r="12" spans="1:12">
      <c r="A12" s="101" t="s">
        <v>10</v>
      </c>
      <c r="B12" s="101"/>
      <c r="C12" s="101"/>
      <c r="D12" s="101"/>
      <c r="E12" s="101"/>
      <c r="F12" s="101"/>
      <c r="G12" s="101"/>
      <c r="H12" s="101"/>
      <c r="I12" s="101"/>
      <c r="J12" s="25" t="s">
        <v>11</v>
      </c>
      <c r="K12" s="26" t="s">
        <v>12</v>
      </c>
      <c r="L12" s="103" t="s">
        <v>13</v>
      </c>
    </row>
    <row r="13" spans="1:12">
      <c r="A13" s="102"/>
      <c r="B13" s="102"/>
      <c r="C13" s="102"/>
      <c r="D13" s="102"/>
      <c r="E13" s="102"/>
      <c r="F13" s="102"/>
      <c r="G13" s="102"/>
      <c r="H13" s="102"/>
      <c r="I13" s="102"/>
      <c r="J13" s="27" t="s">
        <v>14</v>
      </c>
      <c r="K13" s="27" t="s">
        <v>15</v>
      </c>
      <c r="L13" s="104"/>
    </row>
    <row r="14" spans="1:12">
      <c r="A14" s="105">
        <v>1</v>
      </c>
      <c r="B14" s="105"/>
      <c r="C14" s="105"/>
      <c r="D14" s="105"/>
      <c r="E14" s="105"/>
      <c r="F14" s="105"/>
      <c r="G14" s="105"/>
      <c r="H14" s="105"/>
      <c r="I14" s="105"/>
      <c r="J14" s="28">
        <v>2</v>
      </c>
      <c r="K14" s="29">
        <v>3</v>
      </c>
      <c r="L14" s="28">
        <v>4</v>
      </c>
    </row>
    <row r="15" spans="1:12">
      <c r="A15" s="106" t="s">
        <v>16</v>
      </c>
      <c r="B15" s="107"/>
      <c r="C15" s="107"/>
      <c r="D15" s="107"/>
      <c r="E15" s="107"/>
      <c r="F15" s="107"/>
      <c r="G15" s="107"/>
      <c r="H15" s="107"/>
      <c r="I15" s="108"/>
      <c r="J15" s="30" t="s">
        <v>17</v>
      </c>
      <c r="K15" s="39">
        <v>323</v>
      </c>
      <c r="L15" s="39">
        <v>134</v>
      </c>
    </row>
    <row r="16" spans="1:12">
      <c r="A16" s="109" t="s">
        <v>18</v>
      </c>
      <c r="B16" s="110"/>
      <c r="C16" s="110"/>
      <c r="D16" s="110"/>
      <c r="E16" s="110"/>
      <c r="F16" s="110"/>
      <c r="G16" s="110"/>
      <c r="H16" s="110"/>
      <c r="I16" s="111"/>
      <c r="J16" s="31" t="s">
        <v>19</v>
      </c>
      <c r="K16" s="41">
        <v>362</v>
      </c>
      <c r="L16" s="41">
        <v>246</v>
      </c>
    </row>
    <row r="17" spans="1:12">
      <c r="A17" s="112" t="s">
        <v>20</v>
      </c>
      <c r="B17" s="113"/>
      <c r="C17" s="113"/>
      <c r="D17" s="113"/>
      <c r="E17" s="113"/>
      <c r="F17" s="113"/>
      <c r="G17" s="113"/>
      <c r="H17" s="113"/>
      <c r="I17" s="113"/>
      <c r="J17" s="32"/>
      <c r="K17" s="41"/>
      <c r="L17" s="41"/>
    </row>
    <row r="18" spans="1:12">
      <c r="A18" s="114" t="s">
        <v>21</v>
      </c>
      <c r="B18" s="115"/>
      <c r="C18" s="115"/>
      <c r="D18" s="115"/>
      <c r="E18" s="115"/>
      <c r="F18" s="115"/>
      <c r="G18" s="115"/>
      <c r="H18" s="115"/>
      <c r="I18" s="115"/>
      <c r="J18" s="33" t="s">
        <v>22</v>
      </c>
      <c r="K18" s="34">
        <f>K15-K16</f>
        <v>-39</v>
      </c>
      <c r="L18" s="39"/>
    </row>
    <row r="19" spans="1:12">
      <c r="A19" s="116" t="s">
        <v>23</v>
      </c>
      <c r="B19" s="116"/>
      <c r="C19" s="116"/>
      <c r="D19" s="116"/>
      <c r="E19" s="116"/>
      <c r="F19" s="116"/>
      <c r="G19" s="116"/>
      <c r="H19" s="116"/>
      <c r="I19" s="114"/>
      <c r="J19" s="35" t="s">
        <v>24</v>
      </c>
      <c r="K19" s="42">
        <f>K16-K15</f>
        <v>39</v>
      </c>
      <c r="L19" s="42">
        <v>112</v>
      </c>
    </row>
    <row r="20" spans="1:12">
      <c r="A20" s="117" t="s">
        <v>25</v>
      </c>
      <c r="B20" s="117"/>
      <c r="C20" s="117"/>
      <c r="D20" s="117"/>
      <c r="E20" s="117"/>
      <c r="F20" s="117"/>
      <c r="G20" s="117"/>
      <c r="H20" s="117"/>
      <c r="I20" s="118"/>
      <c r="J20" s="31" t="s">
        <v>26</v>
      </c>
      <c r="K20" s="36">
        <v>503</v>
      </c>
      <c r="L20" s="41">
        <v>557</v>
      </c>
    </row>
    <row r="21" spans="1:12">
      <c r="A21" s="97" t="s">
        <v>27</v>
      </c>
      <c r="B21" s="98"/>
      <c r="C21" s="98"/>
      <c r="D21" s="98"/>
      <c r="E21" s="98"/>
      <c r="F21" s="98"/>
      <c r="G21" s="98"/>
      <c r="H21" s="98"/>
      <c r="I21" s="98"/>
      <c r="J21" s="37" t="s">
        <v>28</v>
      </c>
      <c r="K21" s="36"/>
      <c r="L21" s="41"/>
    </row>
    <row r="22" spans="1:12">
      <c r="A22" s="119" t="s">
        <v>29</v>
      </c>
      <c r="B22" s="117"/>
      <c r="C22" s="117"/>
      <c r="D22" s="117"/>
      <c r="E22" s="117"/>
      <c r="F22" s="117"/>
      <c r="G22" s="117"/>
      <c r="H22" s="117"/>
      <c r="I22" s="118"/>
      <c r="J22" s="35" t="s">
        <v>30</v>
      </c>
      <c r="K22" s="36">
        <v>273</v>
      </c>
      <c r="L22" s="41">
        <v>364</v>
      </c>
    </row>
    <row r="23" spans="1:12">
      <c r="A23" s="117" t="s">
        <v>31</v>
      </c>
      <c r="B23" s="117"/>
      <c r="C23" s="117"/>
      <c r="D23" s="117"/>
      <c r="E23" s="117"/>
      <c r="F23" s="117"/>
      <c r="G23" s="117"/>
      <c r="H23" s="117"/>
      <c r="I23" s="118"/>
      <c r="J23" s="35" t="s">
        <v>32</v>
      </c>
      <c r="K23" s="36">
        <v>28</v>
      </c>
      <c r="L23" s="41">
        <v>0</v>
      </c>
    </row>
    <row r="24" spans="1:12">
      <c r="A24" s="117" t="s">
        <v>33</v>
      </c>
      <c r="B24" s="117"/>
      <c r="C24" s="117"/>
      <c r="D24" s="117"/>
      <c r="E24" s="117"/>
      <c r="F24" s="117"/>
      <c r="G24" s="117"/>
      <c r="H24" s="117"/>
      <c r="I24" s="118"/>
      <c r="J24" s="31" t="s">
        <v>34</v>
      </c>
      <c r="K24" s="36">
        <v>741</v>
      </c>
      <c r="L24" s="41">
        <v>260</v>
      </c>
    </row>
    <row r="25" spans="1:12">
      <c r="A25" s="120" t="s">
        <v>35</v>
      </c>
      <c r="B25" s="121"/>
      <c r="C25" s="121"/>
      <c r="D25" s="121"/>
      <c r="E25" s="121"/>
      <c r="F25" s="121"/>
      <c r="G25" s="121"/>
      <c r="H25" s="121"/>
      <c r="I25" s="121"/>
      <c r="J25" s="38" t="s">
        <v>36</v>
      </c>
      <c r="K25" s="36"/>
      <c r="L25" s="41"/>
    </row>
    <row r="26" spans="1:12">
      <c r="A26" s="112" t="s">
        <v>37</v>
      </c>
      <c r="B26" s="113"/>
      <c r="C26" s="113"/>
      <c r="D26" s="113"/>
      <c r="E26" s="113"/>
      <c r="F26" s="113"/>
      <c r="G26" s="113"/>
      <c r="H26" s="113"/>
      <c r="I26" s="113"/>
      <c r="J26" s="32"/>
      <c r="K26" s="122"/>
      <c r="L26" s="122"/>
    </row>
    <row r="27" spans="1:12">
      <c r="A27" s="114" t="s">
        <v>21</v>
      </c>
      <c r="B27" s="115"/>
      <c r="C27" s="115"/>
      <c r="D27" s="115"/>
      <c r="E27" s="115"/>
      <c r="F27" s="115"/>
      <c r="G27" s="115"/>
      <c r="H27" s="115"/>
      <c r="I27" s="115"/>
      <c r="J27" s="33" t="s">
        <v>38</v>
      </c>
      <c r="K27" s="122"/>
      <c r="L27" s="122"/>
    </row>
    <row r="28" spans="1:12">
      <c r="A28" s="116" t="s">
        <v>23</v>
      </c>
      <c r="B28" s="116"/>
      <c r="C28" s="116"/>
      <c r="D28" s="116"/>
      <c r="E28" s="116"/>
      <c r="F28" s="116"/>
      <c r="G28" s="116"/>
      <c r="H28" s="116"/>
      <c r="I28" s="114"/>
      <c r="J28" s="35" t="s">
        <v>39</v>
      </c>
      <c r="K28" s="39">
        <v>578</v>
      </c>
      <c r="L28" s="39">
        <v>179</v>
      </c>
    </row>
    <row r="29" spans="1:12">
      <c r="A29" s="117" t="s">
        <v>40</v>
      </c>
      <c r="B29" s="117"/>
      <c r="C29" s="117"/>
      <c r="D29" s="117"/>
      <c r="E29" s="117"/>
      <c r="F29" s="117"/>
      <c r="G29" s="117"/>
      <c r="H29" s="117"/>
      <c r="I29" s="118"/>
      <c r="J29" s="35" t="s">
        <v>41</v>
      </c>
      <c r="K29" s="41"/>
      <c r="L29" s="41"/>
    </row>
    <row r="30" spans="1:12">
      <c r="A30" s="117" t="s">
        <v>42</v>
      </c>
      <c r="B30" s="117"/>
      <c r="C30" s="117"/>
      <c r="D30" s="117"/>
      <c r="E30" s="117"/>
      <c r="F30" s="117"/>
      <c r="G30" s="117"/>
      <c r="H30" s="117"/>
      <c r="I30" s="118"/>
      <c r="J30" s="35" t="s">
        <v>43</v>
      </c>
      <c r="K30" s="41"/>
      <c r="L30" s="41"/>
    </row>
    <row r="31" spans="1:12">
      <c r="A31" s="117" t="s">
        <v>44</v>
      </c>
      <c r="B31" s="117"/>
      <c r="C31" s="117"/>
      <c r="D31" s="117"/>
      <c r="E31" s="117"/>
      <c r="F31" s="117"/>
      <c r="G31" s="117"/>
      <c r="H31" s="117"/>
      <c r="I31" s="118"/>
      <c r="J31" s="35" t="s">
        <v>45</v>
      </c>
      <c r="K31" s="41">
        <v>712</v>
      </c>
      <c r="L31" s="41">
        <v>52</v>
      </c>
    </row>
    <row r="32" spans="1:12">
      <c r="A32" s="117" t="s">
        <v>46</v>
      </c>
      <c r="B32" s="117"/>
      <c r="C32" s="117"/>
      <c r="D32" s="117"/>
      <c r="E32" s="117"/>
      <c r="F32" s="117"/>
      <c r="G32" s="117"/>
      <c r="H32" s="117"/>
      <c r="I32" s="118"/>
      <c r="J32" s="35" t="s">
        <v>47</v>
      </c>
      <c r="K32" s="41"/>
      <c r="L32" s="41"/>
    </row>
    <row r="33" spans="1:12">
      <c r="A33" s="117" t="s">
        <v>48</v>
      </c>
      <c r="B33" s="117"/>
      <c r="C33" s="117"/>
      <c r="D33" s="117"/>
      <c r="E33" s="117"/>
      <c r="F33" s="117"/>
      <c r="G33" s="117"/>
      <c r="H33" s="117"/>
      <c r="I33" s="118"/>
      <c r="J33" s="35" t="s">
        <v>49</v>
      </c>
      <c r="K33" s="41"/>
      <c r="L33" s="41"/>
    </row>
    <row r="34" spans="1:12">
      <c r="A34" s="117" t="s">
        <v>50</v>
      </c>
      <c r="B34" s="117"/>
      <c r="C34" s="117"/>
      <c r="D34" s="117"/>
      <c r="E34" s="117"/>
      <c r="F34" s="117"/>
      <c r="G34" s="117"/>
      <c r="H34" s="117"/>
      <c r="I34" s="118"/>
      <c r="J34" s="40" t="s">
        <v>51</v>
      </c>
      <c r="K34" s="41">
        <v>134</v>
      </c>
      <c r="L34" s="41">
        <v>0</v>
      </c>
    </row>
    <row r="35" spans="1:12">
      <c r="A35" s="125" t="s">
        <v>52</v>
      </c>
      <c r="B35" s="126"/>
      <c r="C35" s="126"/>
      <c r="D35" s="126"/>
      <c r="E35" s="126"/>
      <c r="F35" s="126"/>
      <c r="G35" s="126"/>
      <c r="H35" s="126"/>
      <c r="I35" s="126"/>
      <c r="J35" s="32"/>
      <c r="K35" s="122">
        <v>0</v>
      </c>
      <c r="L35" s="127"/>
    </row>
    <row r="36" spans="1:12">
      <c r="A36" s="114" t="s">
        <v>21</v>
      </c>
      <c r="B36" s="115"/>
      <c r="C36" s="115"/>
      <c r="D36" s="115"/>
      <c r="E36" s="115"/>
      <c r="F36" s="115"/>
      <c r="G36" s="115"/>
      <c r="H36" s="115"/>
      <c r="I36" s="115"/>
      <c r="J36" s="33" t="s">
        <v>53</v>
      </c>
      <c r="K36" s="122"/>
      <c r="L36" s="127"/>
    </row>
    <row r="37" spans="1:12">
      <c r="A37" s="116" t="s">
        <v>23</v>
      </c>
      <c r="B37" s="116"/>
      <c r="C37" s="116"/>
      <c r="D37" s="116"/>
      <c r="E37" s="116"/>
      <c r="F37" s="116"/>
      <c r="G37" s="116"/>
      <c r="H37" s="116"/>
      <c r="I37" s="114"/>
      <c r="J37" s="35" t="s">
        <v>54</v>
      </c>
      <c r="K37" s="42">
        <v>0</v>
      </c>
      <c r="L37" s="42">
        <v>127</v>
      </c>
    </row>
    <row r="38" spans="1:12">
      <c r="A38" s="128" t="s">
        <v>55</v>
      </c>
      <c r="B38" s="129"/>
      <c r="C38" s="129"/>
      <c r="D38" s="129"/>
      <c r="E38" s="129"/>
      <c r="F38" s="129"/>
      <c r="G38" s="129"/>
      <c r="H38" s="129"/>
      <c r="I38" s="129"/>
      <c r="J38" s="35" t="s">
        <v>56</v>
      </c>
      <c r="K38" s="42"/>
      <c r="L38" s="42"/>
    </row>
    <row r="39" spans="1:12">
      <c r="A39" s="130" t="s">
        <v>57</v>
      </c>
      <c r="B39" s="131"/>
      <c r="C39" s="131"/>
      <c r="D39" s="131"/>
      <c r="E39" s="131"/>
      <c r="F39" s="131"/>
      <c r="G39" s="131"/>
      <c r="H39" s="131"/>
      <c r="I39" s="131"/>
      <c r="J39" s="31" t="s">
        <v>58</v>
      </c>
      <c r="K39" s="42"/>
      <c r="L39" s="42"/>
    </row>
    <row r="40" spans="1:12">
      <c r="A40" s="112" t="s">
        <v>59</v>
      </c>
      <c r="B40" s="113"/>
      <c r="C40" s="113"/>
      <c r="D40" s="113"/>
      <c r="E40" s="113"/>
      <c r="F40" s="113"/>
      <c r="G40" s="113"/>
      <c r="H40" s="113"/>
      <c r="I40" s="113"/>
      <c r="J40" s="32"/>
      <c r="K40" s="123">
        <f>K35-K38</f>
        <v>0</v>
      </c>
      <c r="L40" s="123">
        <f>L36</f>
        <v>0</v>
      </c>
    </row>
    <row r="41" spans="1:12">
      <c r="A41" s="124" t="s">
        <v>60</v>
      </c>
      <c r="B41" s="115"/>
      <c r="C41" s="115"/>
      <c r="D41" s="115"/>
      <c r="E41" s="115"/>
      <c r="F41" s="115"/>
      <c r="G41" s="115"/>
      <c r="H41" s="115"/>
      <c r="I41" s="115"/>
      <c r="J41" s="35" t="s">
        <v>61</v>
      </c>
      <c r="K41" s="123"/>
      <c r="L41" s="123"/>
    </row>
    <row r="42" spans="1:12">
      <c r="A42" s="135" t="s">
        <v>62</v>
      </c>
      <c r="B42" s="116"/>
      <c r="C42" s="116"/>
      <c r="D42" s="116"/>
      <c r="E42" s="116"/>
      <c r="F42" s="116"/>
      <c r="G42" s="116"/>
      <c r="H42" s="116"/>
      <c r="I42" s="114"/>
      <c r="J42" s="43" t="s">
        <v>63</v>
      </c>
      <c r="K42" s="42">
        <f>K37</f>
        <v>0</v>
      </c>
      <c r="L42" s="42">
        <f>L37</f>
        <v>127</v>
      </c>
    </row>
    <row r="43" spans="1:12">
      <c r="A43" s="44"/>
      <c r="B43" s="45"/>
      <c r="C43" s="45"/>
      <c r="D43" s="45"/>
      <c r="E43" s="45"/>
      <c r="F43" s="45"/>
      <c r="G43" s="45"/>
      <c r="H43" s="45"/>
      <c r="I43" s="45"/>
      <c r="J43" s="46"/>
      <c r="K43" s="47"/>
      <c r="L43" s="47"/>
    </row>
    <row r="44" spans="1:12">
      <c r="A44" s="48"/>
      <c r="B44" s="48"/>
      <c r="C44" s="48"/>
      <c r="D44" s="48"/>
      <c r="E44" s="48"/>
      <c r="F44" s="45"/>
      <c r="G44" s="45"/>
      <c r="H44" s="45"/>
      <c r="I44" s="45"/>
      <c r="J44" s="49"/>
      <c r="K44" s="50"/>
      <c r="L44" s="2"/>
    </row>
    <row r="45" spans="1:12">
      <c r="A45" s="48"/>
      <c r="B45" s="48"/>
      <c r="C45" s="48"/>
      <c r="D45" s="48"/>
      <c r="E45" s="48"/>
      <c r="F45" s="136" t="s">
        <v>64</v>
      </c>
      <c r="G45" s="136"/>
      <c r="H45" s="136"/>
      <c r="I45" s="136"/>
      <c r="J45" s="136"/>
      <c r="K45" s="50"/>
      <c r="L45" s="51"/>
    </row>
    <row r="46" spans="1:12">
      <c r="A46" s="52"/>
      <c r="B46" s="52"/>
      <c r="C46" s="52"/>
      <c r="D46" s="52"/>
      <c r="E46" s="52"/>
      <c r="F46" s="52"/>
      <c r="G46" s="52"/>
      <c r="H46" s="52"/>
      <c r="I46" s="52"/>
      <c r="J46" s="53"/>
      <c r="K46" s="54"/>
      <c r="L46" s="54"/>
    </row>
    <row r="47" spans="1:12" ht="63.75">
      <c r="A47" s="137" t="s">
        <v>10</v>
      </c>
      <c r="B47" s="138"/>
      <c r="C47" s="138"/>
      <c r="D47" s="138"/>
      <c r="E47" s="138"/>
      <c r="F47" s="138"/>
      <c r="G47" s="138"/>
      <c r="H47" s="138"/>
      <c r="I47" s="139"/>
      <c r="J47" s="55" t="s">
        <v>65</v>
      </c>
      <c r="K47" s="56" t="s">
        <v>66</v>
      </c>
      <c r="L47" s="56" t="s">
        <v>13</v>
      </c>
    </row>
    <row r="48" spans="1:12">
      <c r="A48" s="140">
        <v>1</v>
      </c>
      <c r="B48" s="141"/>
      <c r="C48" s="141"/>
      <c r="D48" s="141"/>
      <c r="E48" s="141"/>
      <c r="F48" s="141"/>
      <c r="G48" s="141"/>
      <c r="H48" s="141"/>
      <c r="I48" s="142"/>
      <c r="J48" s="57" t="s">
        <v>67</v>
      </c>
      <c r="K48" s="58">
        <v>3</v>
      </c>
      <c r="L48" s="58">
        <v>4</v>
      </c>
    </row>
    <row r="49" spans="1:12">
      <c r="A49" s="143" t="s">
        <v>68</v>
      </c>
      <c r="B49" s="144"/>
      <c r="C49" s="144"/>
      <c r="D49" s="144"/>
      <c r="E49" s="144"/>
      <c r="F49" s="144"/>
      <c r="G49" s="144"/>
      <c r="H49" s="144"/>
      <c r="I49" s="145"/>
      <c r="J49" s="59" t="s">
        <v>69</v>
      </c>
      <c r="K49" s="60"/>
      <c r="L49" s="60"/>
    </row>
    <row r="50" spans="1:12">
      <c r="A50" s="143" t="s">
        <v>70</v>
      </c>
      <c r="B50" s="144"/>
      <c r="C50" s="144"/>
      <c r="D50" s="144"/>
      <c r="E50" s="144"/>
      <c r="F50" s="144"/>
      <c r="G50" s="144"/>
      <c r="H50" s="144"/>
      <c r="I50" s="145"/>
      <c r="J50" s="59" t="s">
        <v>71</v>
      </c>
      <c r="K50" s="60"/>
      <c r="L50" s="60"/>
    </row>
    <row r="51" spans="1:12">
      <c r="A51" s="143" t="s">
        <v>72</v>
      </c>
      <c r="B51" s="144"/>
      <c r="C51" s="144"/>
      <c r="D51" s="144"/>
      <c r="E51" s="144"/>
      <c r="F51" s="144"/>
      <c r="G51" s="144"/>
      <c r="H51" s="144"/>
      <c r="I51" s="145"/>
      <c r="J51" s="59" t="s">
        <v>73</v>
      </c>
      <c r="K51" s="60"/>
      <c r="L51" s="60"/>
    </row>
    <row r="52" spans="1:12">
      <c r="A52" s="143" t="s">
        <v>74</v>
      </c>
      <c r="B52" s="144"/>
      <c r="C52" s="144"/>
      <c r="D52" s="144"/>
      <c r="E52" s="144"/>
      <c r="F52" s="144"/>
      <c r="G52" s="144"/>
      <c r="H52" s="144"/>
      <c r="I52" s="145"/>
      <c r="J52" s="59" t="s">
        <v>75</v>
      </c>
      <c r="K52" s="60"/>
      <c r="L52" s="60"/>
    </row>
    <row r="53" spans="1:12">
      <c r="A53" s="143" t="s">
        <v>76</v>
      </c>
      <c r="B53" s="144"/>
      <c r="C53" s="144"/>
      <c r="D53" s="144"/>
      <c r="E53" s="144"/>
      <c r="F53" s="144"/>
      <c r="G53" s="144"/>
      <c r="H53" s="144"/>
      <c r="I53" s="145"/>
      <c r="J53" s="59" t="s">
        <v>77</v>
      </c>
      <c r="K53" s="60"/>
      <c r="L53" s="60"/>
    </row>
    <row r="54" spans="1:12">
      <c r="A54" s="132" t="s">
        <v>78</v>
      </c>
      <c r="B54" s="133"/>
      <c r="C54" s="133"/>
      <c r="D54" s="133"/>
      <c r="E54" s="133"/>
      <c r="F54" s="133"/>
      <c r="G54" s="133"/>
      <c r="H54" s="133"/>
      <c r="I54" s="134"/>
      <c r="J54" s="61" t="s">
        <v>79</v>
      </c>
      <c r="K54" s="60">
        <f>SUM(K49:K53)</f>
        <v>0</v>
      </c>
      <c r="L54" s="60">
        <f>SUM(L49:L53)</f>
        <v>0</v>
      </c>
    </row>
    <row r="55" spans="1:12">
      <c r="A55" s="143" t="s">
        <v>80</v>
      </c>
      <c r="B55" s="144"/>
      <c r="C55" s="144"/>
      <c r="D55" s="144"/>
      <c r="E55" s="144"/>
      <c r="F55" s="144"/>
      <c r="G55" s="144"/>
      <c r="H55" s="144"/>
      <c r="I55" s="145"/>
      <c r="J55" s="59" t="s">
        <v>81</v>
      </c>
      <c r="K55" s="60"/>
      <c r="L55" s="60"/>
    </row>
    <row r="56" spans="1:12">
      <c r="A56" s="132" t="s">
        <v>82</v>
      </c>
      <c r="B56" s="133"/>
      <c r="C56" s="133"/>
      <c r="D56" s="133"/>
      <c r="E56" s="133"/>
      <c r="F56" s="133"/>
      <c r="G56" s="133"/>
      <c r="H56" s="133"/>
      <c r="I56" s="134"/>
      <c r="J56" s="61" t="s">
        <v>83</v>
      </c>
      <c r="K56" s="60">
        <f>K54-K55</f>
        <v>0</v>
      </c>
      <c r="L56" s="60">
        <f>L54-L55</f>
        <v>0</v>
      </c>
    </row>
    <row r="57" spans="1:12">
      <c r="A57" s="132" t="s">
        <v>84</v>
      </c>
      <c r="B57" s="133"/>
      <c r="C57" s="133"/>
      <c r="D57" s="133"/>
      <c r="E57" s="133"/>
      <c r="F57" s="133"/>
      <c r="G57" s="133"/>
      <c r="H57" s="133"/>
      <c r="I57" s="134"/>
      <c r="J57" s="61" t="s">
        <v>85</v>
      </c>
      <c r="K57" s="60">
        <f>(SUM(K40:K42,K56))</f>
        <v>0</v>
      </c>
      <c r="L57" s="60">
        <f>-(SUM(L40:L42,L56))</f>
        <v>-127</v>
      </c>
    </row>
    <row r="58" spans="1:12">
      <c r="A58" s="2"/>
      <c r="B58" s="2"/>
      <c r="C58" s="2"/>
      <c r="D58" s="2"/>
      <c r="E58" s="2"/>
      <c r="F58" s="2"/>
      <c r="G58" s="2"/>
      <c r="H58" s="2"/>
      <c r="I58" s="2"/>
      <c r="J58" s="2"/>
      <c r="K58" s="62"/>
      <c r="L58" s="62"/>
    </row>
    <row r="59" spans="1:1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51" t="s">
        <v>86</v>
      </c>
    </row>
    <row r="60" spans="1:12">
      <c r="A60" s="22" t="s">
        <v>87</v>
      </c>
      <c r="B60" s="23"/>
      <c r="C60" s="23"/>
      <c r="D60" s="23"/>
      <c r="E60" s="23"/>
      <c r="F60" s="16"/>
      <c r="G60" s="16"/>
      <c r="H60" s="16"/>
      <c r="I60" s="16"/>
      <c r="J60" s="16"/>
      <c r="K60" s="16"/>
      <c r="L60" s="16"/>
    </row>
    <row r="61" spans="1:1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>
      <c r="A62" s="146" t="s">
        <v>88</v>
      </c>
      <c r="B62" s="146"/>
      <c r="C62" s="146"/>
      <c r="D62" s="146"/>
      <c r="E62" s="146"/>
      <c r="F62" s="146"/>
      <c r="G62" s="146"/>
      <c r="H62" s="146"/>
      <c r="I62" s="146"/>
      <c r="J62" s="63" t="s">
        <v>89</v>
      </c>
      <c r="K62" s="64" t="s">
        <v>12</v>
      </c>
      <c r="L62" s="103" t="s">
        <v>13</v>
      </c>
    </row>
    <row r="63" spans="1:12">
      <c r="A63" s="146"/>
      <c r="B63" s="146"/>
      <c r="C63" s="146"/>
      <c r="D63" s="146"/>
      <c r="E63" s="146"/>
      <c r="F63" s="146"/>
      <c r="G63" s="146"/>
      <c r="H63" s="146"/>
      <c r="I63" s="146"/>
      <c r="J63" s="65" t="s">
        <v>14</v>
      </c>
      <c r="K63" s="65" t="s">
        <v>15</v>
      </c>
      <c r="L63" s="104"/>
    </row>
    <row r="64" spans="1:12">
      <c r="A64" s="147">
        <v>1</v>
      </c>
      <c r="B64" s="147"/>
      <c r="C64" s="147"/>
      <c r="D64" s="147"/>
      <c r="E64" s="147"/>
      <c r="F64" s="147"/>
      <c r="G64" s="147"/>
      <c r="H64" s="147"/>
      <c r="I64" s="147"/>
      <c r="J64" s="66">
        <v>2</v>
      </c>
      <c r="K64" s="67">
        <v>3</v>
      </c>
      <c r="L64" s="67">
        <v>4</v>
      </c>
    </row>
    <row r="65" spans="1:12">
      <c r="A65" s="119" t="s">
        <v>90</v>
      </c>
      <c r="B65" s="117"/>
      <c r="C65" s="117"/>
      <c r="D65" s="117"/>
      <c r="E65" s="117"/>
      <c r="F65" s="117"/>
      <c r="G65" s="117"/>
      <c r="H65" s="117"/>
      <c r="I65" s="117"/>
      <c r="J65" s="68">
        <v>2500</v>
      </c>
      <c r="K65" s="36">
        <v>282</v>
      </c>
      <c r="L65" s="36">
        <v>132</v>
      </c>
    </row>
    <row r="66" spans="1:12">
      <c r="A66" s="117" t="s">
        <v>91</v>
      </c>
      <c r="B66" s="117"/>
      <c r="C66" s="117"/>
      <c r="D66" s="117"/>
      <c r="E66" s="117"/>
      <c r="F66" s="117"/>
      <c r="G66" s="117"/>
      <c r="H66" s="117"/>
      <c r="I66" s="117"/>
      <c r="J66" s="68">
        <v>2505</v>
      </c>
      <c r="K66" s="69">
        <v>287</v>
      </c>
      <c r="L66" s="36">
        <v>369</v>
      </c>
    </row>
    <row r="67" spans="1:12">
      <c r="A67" s="117" t="s">
        <v>92</v>
      </c>
      <c r="B67" s="117"/>
      <c r="C67" s="117"/>
      <c r="D67" s="117"/>
      <c r="E67" s="117"/>
      <c r="F67" s="117"/>
      <c r="G67" s="117"/>
      <c r="H67" s="117"/>
      <c r="I67" s="117"/>
      <c r="J67" s="68">
        <v>2510</v>
      </c>
      <c r="K67" s="69">
        <v>63</v>
      </c>
      <c r="L67" s="36">
        <v>83</v>
      </c>
    </row>
    <row r="68" spans="1:12">
      <c r="A68" s="117" t="s">
        <v>93</v>
      </c>
      <c r="B68" s="117"/>
      <c r="C68" s="117"/>
      <c r="D68" s="117"/>
      <c r="E68" s="117"/>
      <c r="F68" s="117"/>
      <c r="G68" s="117"/>
      <c r="H68" s="117"/>
      <c r="I68" s="117"/>
      <c r="J68" s="68">
        <v>2515</v>
      </c>
      <c r="K68" s="69">
        <v>133</v>
      </c>
      <c r="L68" s="36">
        <v>128</v>
      </c>
    </row>
    <row r="69" spans="1:12">
      <c r="A69" s="117" t="s">
        <v>33</v>
      </c>
      <c r="B69" s="117"/>
      <c r="C69" s="117"/>
      <c r="D69" s="117"/>
      <c r="E69" s="117"/>
      <c r="F69" s="117"/>
      <c r="G69" s="117"/>
      <c r="H69" s="117"/>
      <c r="I69" s="117"/>
      <c r="J69" s="68">
        <v>2520</v>
      </c>
      <c r="K69" s="70">
        <v>7</v>
      </c>
      <c r="L69" s="71">
        <v>28</v>
      </c>
    </row>
    <row r="70" spans="1:12">
      <c r="A70" s="149" t="s">
        <v>94</v>
      </c>
      <c r="B70" s="149"/>
      <c r="C70" s="149"/>
      <c r="D70" s="149"/>
      <c r="E70" s="149"/>
      <c r="F70" s="149"/>
      <c r="G70" s="149"/>
      <c r="H70" s="149"/>
      <c r="I70" s="149"/>
      <c r="J70" s="72">
        <v>2550</v>
      </c>
      <c r="K70" s="36">
        <f>SUM(K65:K69)</f>
        <v>772</v>
      </c>
      <c r="L70" s="36">
        <f>SUM(L65:L69)</f>
        <v>740</v>
      </c>
    </row>
    <row r="71" spans="1:12">
      <c r="A71" s="2"/>
      <c r="B71" s="2"/>
      <c r="C71" s="2"/>
      <c r="D71" s="2"/>
      <c r="E71" s="2"/>
      <c r="F71" s="2"/>
      <c r="G71" s="2"/>
      <c r="H71" s="2"/>
      <c r="I71" s="2"/>
      <c r="J71" s="2"/>
      <c r="K71" s="73"/>
      <c r="L71" s="2"/>
    </row>
    <row r="72" spans="1:1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spans="1:12">
      <c r="A73" s="22" t="s">
        <v>95</v>
      </c>
      <c r="B73" s="23"/>
      <c r="C73" s="23"/>
      <c r="D73" s="23"/>
      <c r="E73" s="23"/>
      <c r="F73" s="16"/>
      <c r="G73" s="16"/>
      <c r="H73" s="16"/>
      <c r="I73" s="16"/>
      <c r="J73" s="16"/>
      <c r="K73" s="16"/>
      <c r="L73" s="23"/>
    </row>
    <row r="74" spans="1:1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spans="1:12">
      <c r="A75" s="150" t="s">
        <v>96</v>
      </c>
      <c r="B75" s="150"/>
      <c r="C75" s="150"/>
      <c r="D75" s="150"/>
      <c r="E75" s="150"/>
      <c r="F75" s="150"/>
      <c r="G75" s="150"/>
      <c r="H75" s="150"/>
      <c r="I75" s="150"/>
      <c r="J75" s="74" t="s">
        <v>89</v>
      </c>
      <c r="K75" s="75" t="s">
        <v>12</v>
      </c>
      <c r="L75" s="103" t="s">
        <v>13</v>
      </c>
    </row>
    <row r="76" spans="1:12">
      <c r="A76" s="151"/>
      <c r="B76" s="151"/>
      <c r="C76" s="151"/>
      <c r="D76" s="151"/>
      <c r="E76" s="151"/>
      <c r="F76" s="151"/>
      <c r="G76" s="151"/>
      <c r="H76" s="151"/>
      <c r="I76" s="151"/>
      <c r="J76" s="76" t="s">
        <v>14</v>
      </c>
      <c r="K76" s="76" t="s">
        <v>15</v>
      </c>
      <c r="L76" s="104"/>
    </row>
    <row r="77" spans="1:12">
      <c r="A77" s="148">
        <v>1</v>
      </c>
      <c r="B77" s="148"/>
      <c r="C77" s="148"/>
      <c r="D77" s="148"/>
      <c r="E77" s="148"/>
      <c r="F77" s="148"/>
      <c r="G77" s="148"/>
      <c r="H77" s="148"/>
      <c r="I77" s="148"/>
      <c r="J77" s="77">
        <v>2</v>
      </c>
      <c r="K77" s="78">
        <v>3</v>
      </c>
      <c r="L77" s="78">
        <v>4</v>
      </c>
    </row>
    <row r="78" spans="1:12">
      <c r="A78" s="79" t="s">
        <v>97</v>
      </c>
      <c r="B78" s="80"/>
      <c r="C78" s="80"/>
      <c r="D78" s="80"/>
      <c r="E78" s="80"/>
      <c r="F78" s="80"/>
      <c r="G78" s="80"/>
      <c r="H78" s="80"/>
      <c r="I78" s="81"/>
      <c r="J78" s="82">
        <v>2600</v>
      </c>
      <c r="K78" s="41"/>
      <c r="L78" s="41"/>
    </row>
    <row r="79" spans="1:12">
      <c r="A79" s="79" t="s">
        <v>98</v>
      </c>
      <c r="B79" s="80"/>
      <c r="C79" s="80"/>
      <c r="D79" s="80"/>
      <c r="E79" s="80"/>
      <c r="F79" s="80"/>
      <c r="G79" s="80"/>
      <c r="H79" s="80"/>
      <c r="I79" s="81"/>
      <c r="J79" s="82">
        <v>2605</v>
      </c>
      <c r="K79" s="41"/>
      <c r="L79" s="41"/>
    </row>
    <row r="80" spans="1:12">
      <c r="A80" s="83" t="s">
        <v>99</v>
      </c>
      <c r="B80" s="84"/>
      <c r="C80" s="84"/>
      <c r="D80" s="84"/>
      <c r="E80" s="84"/>
      <c r="F80" s="84"/>
      <c r="G80" s="84"/>
      <c r="H80" s="84"/>
      <c r="I80" s="85"/>
      <c r="J80" s="82">
        <v>2610</v>
      </c>
      <c r="K80" s="41"/>
      <c r="L80" s="41"/>
    </row>
    <row r="81" spans="1:12">
      <c r="A81" s="106" t="s">
        <v>100</v>
      </c>
      <c r="B81" s="107"/>
      <c r="C81" s="107"/>
      <c r="D81" s="107"/>
      <c r="E81" s="107"/>
      <c r="F81" s="107"/>
      <c r="G81" s="107"/>
      <c r="H81" s="107"/>
      <c r="I81" s="107"/>
      <c r="J81" s="82">
        <v>2615</v>
      </c>
      <c r="K81" s="41"/>
      <c r="L81" s="41"/>
    </row>
    <row r="82" spans="1:12">
      <c r="A82" s="86" t="s">
        <v>101</v>
      </c>
      <c r="B82" s="87"/>
      <c r="C82" s="87"/>
      <c r="D82" s="87"/>
      <c r="E82" s="87"/>
      <c r="F82" s="87"/>
      <c r="G82" s="87"/>
      <c r="H82" s="87"/>
      <c r="I82" s="88"/>
      <c r="J82" s="82">
        <v>2650</v>
      </c>
      <c r="K82" s="41"/>
      <c r="L82" s="41"/>
    </row>
    <row r="83" spans="1:12">
      <c r="A83" s="2"/>
      <c r="B83" s="89"/>
      <c r="C83" s="89"/>
      <c r="D83" s="89"/>
      <c r="E83" s="89"/>
      <c r="F83" s="89"/>
      <c r="G83" s="89"/>
      <c r="H83" s="89"/>
      <c r="I83" s="89"/>
      <c r="J83" s="2"/>
      <c r="K83" s="2"/>
      <c r="L83" s="2"/>
    </row>
    <row r="84" spans="1:12" ht="15.75">
      <c r="A84" s="2"/>
      <c r="B84" s="90"/>
      <c r="C84" s="90"/>
      <c r="D84" s="90"/>
      <c r="E84" s="90"/>
      <c r="F84" s="90"/>
      <c r="G84" s="90"/>
      <c r="H84" s="90"/>
      <c r="I84" s="90"/>
      <c r="J84" s="2"/>
      <c r="K84" s="2"/>
      <c r="L84" s="2"/>
    </row>
    <row r="85" spans="1:12">
      <c r="A85" s="91" t="s">
        <v>102</v>
      </c>
      <c r="B85" s="89"/>
      <c r="C85" s="89"/>
      <c r="D85" s="89"/>
      <c r="E85" s="89"/>
      <c r="F85" s="92"/>
      <c r="G85" s="92"/>
      <c r="H85" s="92"/>
      <c r="I85" s="92"/>
      <c r="J85" s="93" t="s">
        <v>103</v>
      </c>
      <c r="K85" s="18"/>
      <c r="L85" s="94"/>
    </row>
    <row r="86" spans="1:12">
      <c r="A86" s="91"/>
      <c r="B86" s="2"/>
      <c r="C86" s="2"/>
      <c r="D86" s="2"/>
      <c r="E86" s="2"/>
      <c r="F86" s="2"/>
      <c r="G86" s="2"/>
      <c r="H86" s="2"/>
      <c r="I86" s="2"/>
      <c r="J86" s="91"/>
      <c r="K86" s="2"/>
      <c r="L86" s="94"/>
    </row>
    <row r="87" spans="1:12">
      <c r="A87" s="91" t="s">
        <v>104</v>
      </c>
      <c r="B87" s="2"/>
      <c r="C87" s="2"/>
      <c r="D87" s="2"/>
      <c r="E87" s="2"/>
      <c r="F87" s="52"/>
      <c r="G87" s="52"/>
      <c r="H87" s="52"/>
      <c r="I87" s="52"/>
      <c r="J87" s="95" t="s">
        <v>106</v>
      </c>
      <c r="K87" s="96"/>
      <c r="L87" s="94"/>
    </row>
  </sheetData>
  <mergeCells count="64">
    <mergeCell ref="A77:I77"/>
    <mergeCell ref="A81:I81"/>
    <mergeCell ref="A67:I67"/>
    <mergeCell ref="A68:I68"/>
    <mergeCell ref="A69:I69"/>
    <mergeCell ref="A70:I70"/>
    <mergeCell ref="A75:I76"/>
    <mergeCell ref="L75:L76"/>
    <mergeCell ref="A57:I57"/>
    <mergeCell ref="A62:I63"/>
    <mergeCell ref="L62:L63"/>
    <mergeCell ref="A64:I64"/>
    <mergeCell ref="A65:I65"/>
    <mergeCell ref="A66:I66"/>
    <mergeCell ref="A56:I56"/>
    <mergeCell ref="A42:I42"/>
    <mergeCell ref="F45:J45"/>
    <mergeCell ref="A47:I47"/>
    <mergeCell ref="A48:I48"/>
    <mergeCell ref="A49:I49"/>
    <mergeCell ref="A50:I50"/>
    <mergeCell ref="A51:I51"/>
    <mergeCell ref="A52:I52"/>
    <mergeCell ref="A53:I53"/>
    <mergeCell ref="A54:I54"/>
    <mergeCell ref="A55:I55"/>
    <mergeCell ref="L40:L41"/>
    <mergeCell ref="A41:I41"/>
    <mergeCell ref="A32:I32"/>
    <mergeCell ref="A33:I33"/>
    <mergeCell ref="A34:I34"/>
    <mergeCell ref="A35:I35"/>
    <mergeCell ref="K35:K36"/>
    <mergeCell ref="L35:L36"/>
    <mergeCell ref="A36:I36"/>
    <mergeCell ref="A37:I37"/>
    <mergeCell ref="A38:I38"/>
    <mergeCell ref="A39:I39"/>
    <mergeCell ref="A40:I40"/>
    <mergeCell ref="K40:K41"/>
    <mergeCell ref="L26:L27"/>
    <mergeCell ref="A27:I27"/>
    <mergeCell ref="A28:I28"/>
    <mergeCell ref="A29:I29"/>
    <mergeCell ref="A30:I30"/>
    <mergeCell ref="K26:K27"/>
    <mergeCell ref="A31:I31"/>
    <mergeCell ref="A22:I22"/>
    <mergeCell ref="A23:I23"/>
    <mergeCell ref="A24:I24"/>
    <mergeCell ref="A25:I25"/>
    <mergeCell ref="A26:I26"/>
    <mergeCell ref="A21:I21"/>
    <mergeCell ref="A4:H4"/>
    <mergeCell ref="A5:H5"/>
    <mergeCell ref="A12:I13"/>
    <mergeCell ref="L12:L13"/>
    <mergeCell ref="A14:I14"/>
    <mergeCell ref="A15:I15"/>
    <mergeCell ref="A16:I16"/>
    <mergeCell ref="A17:I17"/>
    <mergeCell ref="A18:I18"/>
    <mergeCell ref="A19:I19"/>
    <mergeCell ref="A20:I20"/>
  </mergeCells>
  <pageMargins left="0.7" right="0.7" top="0.75" bottom="0.75" header="0.3" footer="0.3"/>
  <pageSetup paperSize="9" orientation="portrait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2019-11-15T09:50:22Z</dcterms:modified>
</cp:coreProperties>
</file>